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3\L_20230113\УНЦ\"/>
    </mc:Choice>
  </mc:AlternateContent>
  <xr:revisionPtr revIDLastSave="0" documentId="13_ncr:1_{C21A8A1F-4284-4AB6-8850-066AF36C48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<sst xmlns="http://schemas.openxmlformats.org/spreadsheetml/2006/main" count="22" uniqueCount="22">
  <si>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</si>
  <si>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</si>
  <si>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</si>
  <si>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</si>
  <si>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</si>
  <si>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</si>
  <si>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</si>
  <si>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</si>
  <si>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</si>
  <si>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</si>
  <si>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ТМГ-250/6(10)/0,4Y/Z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</si>
  <si>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</si>
  <si>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</si>
  <si>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Т5-12-1</t>
  </si>
  <si>
    <t>Ц1-03-5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</si>
  <si>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</si>
  <si>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</si>
  <si>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2023г.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</si>
  <si>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2022г.)=1,2108</t>
  </si>
  <si>
    <t>Таким образом, переводной коэффициент для перевода УНЦ в цены 2023 года получился в размере 1,2108</t>
  </si>
  <si>
    <t>Замена транс-в в  ТП-1506  Т-2   1972г.в.№ 436128  кол-ве  1шт ТМ-250 на ТМГ-250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</si>
  <si>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_2023011320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</si>
</sst>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H7" sqref="H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11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14</v>
      </c>
      <c r="H6" s="3" t="s">
        <v>12</v>
      </c>
      <c r="I6" s="2" t="s">
        <v>7</v>
      </c>
      <c r="J6" s="3" t="s">
        <v>15</v>
      </c>
      <c r="K6" s="13" t="s">
        <v>16</v>
      </c>
    </row>
    <row r="7" spans="1:11" ht="38.25" x14ac:dyDescent="0.2">
      <c r="A7" s="4" t="s">
        <v>5</v>
      </c>
      <c r="B7" s="5" t="s">
        <v>9</v>
      </c>
      <c r="C7" s="5" t="s">
        <v>10</v>
      </c>
      <c r="D7" s="6">
        <v>1</v>
      </c>
      <c r="E7" s="6" t="s">
        <v>13</v>
      </c>
      <c r="F7" s="7">
        <v>309</v>
      </c>
      <c r="G7" s="7">
        <v>0.99</v>
      </c>
      <c r="H7" s="9">
        <f>D7*F7*G7</f>
        <v>305.91000000000003</v>
      </c>
      <c r="I7" s="10">
        <f>1.034*1.043*1.038*1.04*1.04</f>
        <v>1.2107901501696001</v>
      </c>
      <c r="J7" s="7">
        <f>H7*I7</f>
        <v>370.39281483838238</v>
      </c>
      <c r="K7" s="12">
        <v>202.04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1"/>
    </row>
    <row r="11" spans="1:11" ht="24.6" customHeight="1" x14ac:dyDescent="0.2">
      <c r="A11" s="16" t="s">
        <v>18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2">
      <c r="A12" s="1" t="s">
        <v>19</v>
      </c>
    </row>
  </sheetData>
  <mergeCells count="5">
    <mergeCell ref="B2:H2"/>
    <mergeCell ref="B3:H3"/>
    <mergeCell ref="A10:J10"/>
    <mergeCell ref="A4:J4"/>
    <mergeCell ref="A11:K11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2021-06-29T06:18:11Z</dcterms:modified>
</cp:coreProperties>
</file>